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dair.sharepoint.com/sites/MedEx/med_pr/South Sudan/FAR-2026-0002461_38C93E4EB6184E9CB461D2DBB2516AAB/Tender Package/ITB Package/"/>
    </mc:Choice>
  </mc:AlternateContent>
  <xr:revisionPtr revIDLastSave="839" documentId="8_{1FE6A17B-A1D4-4255-881F-0AFC7CDD30BA}" xr6:coauthVersionLast="47" xr6:coauthVersionMax="47" xr10:uidLastSave="{48F1F88B-987E-4ED9-A773-C23C37A9E157}"/>
  <bookViews>
    <workbookView xWindow="-110" yWindow="-110" windowWidth="19420" windowHeight="10300" xr2:uid="{81B7D94C-0EE9-46E2-9CC3-84702BDC738F}"/>
  </bookViews>
  <sheets>
    <sheet name="Technical Matrix" sheetId="4" r:id="rId1"/>
  </sheets>
  <externalReferences>
    <externalReference r:id="rId2"/>
    <externalReference r:id="rId3"/>
    <externalReference r:id="rId4"/>
  </externalReferences>
  <definedNames>
    <definedName name="_xlnm._FilterDatabase" localSheetId="0" hidden="1">'Technical Matrix'!$A$8:$R$39</definedName>
    <definedName name="Accounts">[1]Accounts!$A$3:$A$162</definedName>
    <definedName name="DataSector">[2]DATA!$C$3:$C$10</definedName>
    <definedName name="Department">'[1]Output-Dep'!$G$3:$G$17</definedName>
    <definedName name="Expensetype">'[1]Expense type'!$A$3:$A$31</definedName>
    <definedName name="Location">[1]Location!$A$3:$A$78</definedName>
    <definedName name="LPNUM">[3]Cover!$L$2</definedName>
    <definedName name="MedairName">'[1]Medair contact'!$A$2:$A$40</definedName>
    <definedName name="Output">'[1]Output-Dep'!$A$3:$A$17</definedName>
    <definedName name="partially">[1]data!$A$4:$A$7</definedName>
    <definedName name="payment">[1]data!$C$4:$C$16</definedName>
    <definedName name="_xlnm.Print_Area" localSheetId="0">'Technical Matrix'!$A$1:$P$47</definedName>
    <definedName name="quote">[1]data!$B$4:$B$14</definedName>
    <definedName name="RequestNames">'[1]Medair contact'!$A$2:$A$134</definedName>
    <definedName name="RequestTable">'[1]Medair contact'!$A$2:$H$134</definedName>
    <definedName name="Sector">[1]Sector!$A$3:$A$153</definedName>
    <definedName name="Supplier">[1]Supplier!$A$6:$A$1872</definedName>
    <definedName name="Supplier_Name">OFFSET(#REF!,,,COUNTA(#REF!),1)</definedName>
    <definedName name="Suppliers">#REF!</definedName>
    <definedName name="SuppliersNames">#REF!</definedName>
    <definedName name="SupplierTable">[1]Supplier!$A$5:$H$1272</definedName>
    <definedName name="Table">OFFSET(#REF!,,,COUNTA(#REF!),15)</definedName>
    <definedName name="Types">OFFSET(#REF!,,,COUNTA(#REF!),)</definedName>
    <definedName name="yesno">[1]data!$A$4:$A$6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4" l="1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7" i="4"/>
  <c r="H28" i="4"/>
  <c r="H29" i="4"/>
  <c r="H30" i="4"/>
  <c r="H32" i="4"/>
  <c r="H33" i="4"/>
  <c r="H34" i="4"/>
  <c r="H35" i="4"/>
  <c r="H36" i="4"/>
  <c r="H37" i="4"/>
  <c r="H38" i="4"/>
  <c r="F39" i="4"/>
  <c r="H39" i="4" l="1"/>
</calcChain>
</file>

<file path=xl/sharedStrings.xml><?xml version="1.0" encoding="utf-8"?>
<sst xmlns="http://schemas.openxmlformats.org/spreadsheetml/2006/main" count="126" uniqueCount="112">
  <si>
    <t>ANNEX F</t>
  </si>
  <si>
    <t>TECHNICAL SPECIFICATIONS
MATRIX</t>
  </si>
  <si>
    <t>Scoring Criteria</t>
  </si>
  <si>
    <t xml:space="preserve">Poor/Fails to Meet
</t>
  </si>
  <si>
    <t>Date:</t>
  </si>
  <si>
    <t xml:space="preserve">Acceptable/Partially Meets
</t>
  </si>
  <si>
    <t>ITB reference:</t>
  </si>
  <si>
    <t>Excellent/Fully Meets</t>
  </si>
  <si>
    <t>Bidder 1</t>
  </si>
  <si>
    <t>Bidder 2</t>
  </si>
  <si>
    <t>Bidder 3</t>
  </si>
  <si>
    <t>Bidder 4</t>
  </si>
  <si>
    <t>Bidder 5</t>
  </si>
  <si>
    <t>Bidder 6</t>
  </si>
  <si>
    <t xml:space="preserve">Criteria should be defined when formulating the invitation to bid </t>
  </si>
  <si>
    <t>N˚</t>
  </si>
  <si>
    <t>Criteria</t>
  </si>
  <si>
    <t>Source of evidence</t>
  </si>
  <si>
    <t>Scoring Rationale</t>
  </si>
  <si>
    <t>Score</t>
  </si>
  <si>
    <t>Weighted score</t>
  </si>
  <si>
    <t>Weight</t>
  </si>
  <si>
    <t>Technical Criteria</t>
  </si>
  <si>
    <t>Aircraft and crew are available with 72 hours notice</t>
  </si>
  <si>
    <t>8.4.1, v.</t>
  </si>
  <si>
    <t>0  No aircraft/ crew available within 72 hrs
5 Some aircraft/ crew available within 72 hrs
10 Aircraft &amp; crew always available within 72 hrs</t>
  </si>
  <si>
    <t xml:space="preserve">Proposed aircraft(s) meet the required payload with copy of relevant registration documents for all aircraft to be used </t>
  </si>
  <si>
    <t>8.4.1, ii.</t>
  </si>
  <si>
    <t>0 Aircraft does not meet required payload &amp; no reg docs submitted
5 Reg docs submitted for some but not all aircraft
10 All aircraft meet required payload &amp; all reg docs for all planes submitted</t>
  </si>
  <si>
    <t>Valid authorisation for cargo operation</t>
  </si>
  <si>
    <t>8.2.1, v.</t>
  </si>
  <si>
    <t>0 No proof submitted
5 Authorisation docs submitted but are out of date/ unofficial docs submitted
10 Valid authorisation docs submitted</t>
  </si>
  <si>
    <t>Valid authorisation to carry passengers</t>
  </si>
  <si>
    <t>8.2.1, vi.</t>
  </si>
  <si>
    <t>Demonstrable Safety records for the past 3 years</t>
  </si>
  <si>
    <t>8.4.2, i.</t>
  </si>
  <si>
    <t>0  No records available/ Poor safety record showing serious incidents &amp; no evidence of corrective action
5 Minor issues/ near misses that show corrective action
10 Records show no safety concerns raised</t>
  </si>
  <si>
    <t>Civil aviation authority findings for the past 3 years</t>
  </si>
  <si>
    <t>8.4.2, ii.</t>
  </si>
  <si>
    <t>Ability to carry a mix of cargo and passengers in line with the aircraft payload</t>
  </si>
  <si>
    <t>8.4.1, vi.</t>
  </si>
  <si>
    <t>0 Can only carry cargo
5 Can only carry cargo or pax, not both
10 Can carry any combination of cargo &amp; pax</t>
  </si>
  <si>
    <t>Provide evidence of liability Insurance for Passenger, cargo and third party</t>
  </si>
  <si>
    <t>8.2.2.</t>
  </si>
  <si>
    <t>0 No evidence of insurance
5 Only evidence submitted for some, not all elements listed
10 Evidence of full liability insurance for pax, cargo &amp; third party</t>
  </si>
  <si>
    <t xml:space="preserve">If operate shuttles within SDS: Currently operating on a regular schedule </t>
  </si>
  <si>
    <t xml:space="preserve">8.4.4, i. </t>
  </si>
  <si>
    <t>0 Does not operate shuttles
5 Operates shuttles but no fixed schedule
10 Operates shuttles with regular schedule</t>
  </si>
  <si>
    <t>If operate shuttles  within SDS: Regular notifications of flight schedules changes for shuttles/ regular routings</t>
  </si>
  <si>
    <t xml:space="preserve">8.4.4, v. </t>
  </si>
  <si>
    <t>0 Does not operate shuttles
5 Operates shuttles but no fixed schedule
10 Operates shuttles with regular schedule &amp; procedure for communicating updates</t>
  </si>
  <si>
    <t>Ability to operate part charters/ shuttles between Juba and Nairobi</t>
  </si>
  <si>
    <t xml:space="preserve">8.4.4, iii. </t>
  </si>
  <si>
    <t>Maintenance Schedule and regular service history for each aircraft including approved engineers</t>
  </si>
  <si>
    <t>8.4.2, iv.</t>
  </si>
  <si>
    <t>0 No evidence of maintenance &amp; service history submitted
5 Incomplete service history or not submitted for all planes
10 Full service history showing regular maintenance for all aircraft</t>
  </si>
  <si>
    <t>Maintenance facilities in South Sudan</t>
  </si>
  <si>
    <t xml:space="preserve">8.4.2, vi &amp; vii. </t>
  </si>
  <si>
    <t>0 Maintenance carried out outside South Sudan
10 Evidence of maintenance carried out in South Sudan</t>
  </si>
  <si>
    <t>Ability to carry DG: Evidence of authorization to transport Dangerous Goods issued by the relevant Civil Aviation Authority (AOC and/or Operations Specifications).
A list of Dangerous Goods classes authorized for transport. Classes 3, 5, 6, 8, 9</t>
  </si>
  <si>
    <t>8.4.3.</t>
  </si>
  <si>
    <t>0 Unable to carry DG
5 States that can carry DG but provides no evidence or does not specify which classes of DG
10 Provides clear evidence of authorisation to carry all DG for classes 3,5,6,8 &amp; 9</t>
  </si>
  <si>
    <t>Ability to collect cargo from Medair Juba base, rather than have it dropped off at their office/ plane</t>
  </si>
  <si>
    <t xml:space="preserve">8.4.4, vi. </t>
  </si>
  <si>
    <t>0 Loading only at the plane before takeoff
5 Cargo to be dropped off at their office ahead of flight
10 Cargo collected from Medair base</t>
  </si>
  <si>
    <t>Ability to store cargo 1 working day ahead of the scheduled departure</t>
  </si>
  <si>
    <t>0 Loading only at the plane/ office on day of flight
10 Cargo stored 1 day before departure</t>
  </si>
  <si>
    <t>Financial Criteria</t>
  </si>
  <si>
    <r>
      <t>Medair's contract should not represent more than 30</t>
    </r>
    <r>
      <rPr>
        <sz val="10"/>
        <rFont val="Calibri"/>
        <family val="2"/>
      </rPr>
      <t xml:space="preserve">% of the vendor's annual income. </t>
    </r>
  </si>
  <si>
    <t>8.2.3, i, ii, iii.</t>
  </si>
  <si>
    <t>0 Medair's contract would equal / exceed the vendor's annual income
5 Medair's contract would exceed 30% of the vendor's annual income but they have proven previous capacity
10 Medair's contract is less than 30% of vendor's annual income</t>
  </si>
  <si>
    <t xml:space="preserve">Positive cash flow from Audited Accounts/ Bank statements </t>
  </si>
  <si>
    <t>8.2.3, i.</t>
  </si>
  <si>
    <t>0 Negative cashflow/ no evidence shared
5 Positive but low cashflow
10 Positive cashflow with healthy balance at all times</t>
  </si>
  <si>
    <t>Price (CBA)</t>
  </si>
  <si>
    <t>8.1.</t>
  </si>
  <si>
    <t>Comparative score against each bid</t>
  </si>
  <si>
    <t>Invoicing monthly/ per flight rather than upfront pot of funds</t>
  </si>
  <si>
    <t>0 Upfront pot of funds required
5 Invoicing per flight
10 Monthly invoicing</t>
  </si>
  <si>
    <t>Professional Criteria</t>
  </si>
  <si>
    <t>The vendor has representation in both Kenya and South Sudan</t>
  </si>
  <si>
    <t xml:space="preserve">8.2.1, i. </t>
  </si>
  <si>
    <t>0 No
10 Yes</t>
  </si>
  <si>
    <t xml:space="preserve">Proof of timely submission of flight plans and the gaining of approvals (example JVMM) </t>
  </si>
  <si>
    <t xml:space="preserve">8.4.4, iv. </t>
  </si>
  <si>
    <t>0 No evidence submitted/ Evidence of delayed submission/ failure to get approvals
10 Evidence of timely submission &amp; approvals granted</t>
  </si>
  <si>
    <t xml:space="preserve">Current Client References </t>
  </si>
  <si>
    <t>8.2.4, iii.</t>
  </si>
  <si>
    <t>0 No references
5 References &gt;1 year old
10 References &lt; 6 months old</t>
  </si>
  <si>
    <t>Previous Performance with Medair (if applicable)</t>
  </si>
  <si>
    <t>Internal Supplier Evaluation Form</t>
  </si>
  <si>
    <t>0 Not previously worked with Medair/ Negative Evaluation
5 Not previously worked for Medair but has worked for other NGOs who gave good references
10 Worked for Medair &amp; Positive Performance Evaluation</t>
  </si>
  <si>
    <t>Is there a contingency plan in place for pilots and aircraft for operational continuity?</t>
  </si>
  <si>
    <t xml:space="preserve">8.4.4, viii. </t>
  </si>
  <si>
    <t>0 No contingency plan
5 Contingency plan involves bringing in pilots/ aircraft from outside SS
10 Evidence of good contingency plan in place to minimise delays</t>
  </si>
  <si>
    <t>Do they have an environmental policy with sustainable practices in place? (eg waste oil disposal, maximising capacity utilisation on both legs of journeys etc)</t>
  </si>
  <si>
    <t>0 None in place
5 Environmental Policy but no evidence of any sustainable practices
10 Environmental policy in place &amp; evidence of good sustainable practices</t>
  </si>
  <si>
    <t>Ongoing training records for the pilots &amp; mechanics within the past year</t>
  </si>
  <si>
    <t>8.4.2, viii.</t>
  </si>
  <si>
    <t>0 None shared
5 Training records from &gt;1 year ago
10 Evidence of regular trainings within the past year for all pilots &amp; mechanics</t>
  </si>
  <si>
    <t>TOTAL SCORE</t>
  </si>
  <si>
    <t>Decision? (Y/N)</t>
  </si>
  <si>
    <t>Evaluation Committee Members</t>
  </si>
  <si>
    <t>Person 1</t>
  </si>
  <si>
    <t>Person 2</t>
  </si>
  <si>
    <t>Person 3</t>
  </si>
  <si>
    <t>Name</t>
  </si>
  <si>
    <t>Position</t>
  </si>
  <si>
    <t>Date</t>
  </si>
  <si>
    <t>Signature</t>
  </si>
  <si>
    <t>Weighting</t>
  </si>
  <si>
    <t>8.2.1, 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</si>
</sst>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</font>
    <font>
      <sz val="10"/>
      <name val="Arial"/>
      <family val="2"/>
    </font>
    <font>
      <sz val="10"/>
      <color indexed="12"/>
      <name val="Arial"/>
      <family val="2"/>
    </font>
    <font>
      <sz val="10"/>
      <name val="Calibri"/>
      <family val="2"/>
    </font>
    <font>
      <sz val="10"/>
      <name val="Aptos Narrow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8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i/>
      <sz val="8"/>
      <name val="Calibri"/>
      <family val="2"/>
      <scheme val="minor"/>
    </font>
    <font>
      <i/>
      <sz val="7"/>
      <name val="Calibri"/>
      <family val="2"/>
      <scheme val="minor"/>
    </font>
    <font>
      <i/>
      <sz val="9"/>
      <name val="Calibri"/>
      <family val="2"/>
      <scheme val="minor"/>
    </font>
    <font>
      <sz val="10"/>
      <color rgb="FF000000"/>
      <name val="Aptos Narrow"/>
      <family val="2"/>
    </font>
    <font>
      <sz val="10"/>
      <color rgb="FF242424"/>
      <name val="Aptos Narrow"/>
      <charset val="1"/>
    </font>
    <font>
      <sz val="10"/>
      <name val="Arial"/>
    </font>
    <font>
      <sz val="10"/>
      <color theme="1"/>
      <name val="Calibri"/>
      <family val="2"/>
      <scheme val="minor"/>
    </font>
    <font>
      <sz val="10"/>
      <color rgb="FF242424"/>
      <name val="Aptos Narrow"/>
      <family val="2"/>
    </font>
    <font>
      <sz val="10"/>
      <color theme="1"/>
      <name val="Aptos Narrow"/>
      <charset val="1"/>
    </font>
  </fonts>
  <fills count="4">
    <fill>
      <patternFill patternType="none"/>
    </fill>
    <fill>
      <patternFill patternType="gray125"/>
    </fill>
    <fill>
      <patternFill patternType="solid">
        <fgColor rgb="FF008997"/>
        <bgColor indexed="64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5" fillId="0" borderId="0"/>
    <xf numFmtId="9" fontId="21" fillId="0" borderId="0" applyFont="0" applyFill="0" applyBorder="0" applyAlignment="0" applyProtection="0"/>
  </cellStyleXfs>
  <cellXfs count="91">
    <xf numFmtId="0" fontId="0" fillId="0" borderId="0" xfId="0"/>
    <xf numFmtId="0" fontId="8" fillId="0" borderId="0" xfId="2" applyFont="1"/>
    <xf numFmtId="0" fontId="9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8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3" fillId="0" borderId="0" xfId="2" applyFont="1"/>
    <xf numFmtId="0" fontId="8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vertical="center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vertical="center" wrapText="1"/>
    </xf>
    <xf numFmtId="0" fontId="7" fillId="0" borderId="0" xfId="2" applyFont="1" applyAlignment="1">
      <alignment vertical="center"/>
    </xf>
    <xf numFmtId="0" fontId="14" fillId="0" borderId="0" xfId="2" applyFont="1" applyAlignment="1">
      <alignment vertical="center"/>
    </xf>
    <xf numFmtId="0" fontId="17" fillId="0" borderId="0" xfId="2" applyFont="1"/>
    <xf numFmtId="0" fontId="18" fillId="0" borderId="1" xfId="2" applyFont="1" applyBorder="1" applyAlignment="1">
      <alignment horizontal="center" vertical="center" wrapText="1"/>
    </xf>
    <xf numFmtId="0" fontId="18" fillId="0" borderId="8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0" fontId="8" fillId="0" borderId="13" xfId="2" applyFont="1" applyBorder="1" applyAlignment="1">
      <alignment horizontal="center" vertical="center" wrapText="1"/>
    </xf>
    <xf numFmtId="17" fontId="8" fillId="0" borderId="12" xfId="2" applyNumberFormat="1" applyFont="1" applyBorder="1" applyAlignment="1">
      <alignment horizontal="center" vertical="center" wrapText="1"/>
    </xf>
    <xf numFmtId="0" fontId="10" fillId="2" borderId="14" xfId="2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" fontId="8" fillId="0" borderId="12" xfId="2" applyNumberFormat="1" applyFont="1" applyBorder="1" applyAlignment="1">
      <alignment horizontal="center" vertical="center" wrapText="1"/>
    </xf>
    <xf numFmtId="0" fontId="8" fillId="3" borderId="10" xfId="2" applyFont="1" applyFill="1" applyBorder="1" applyAlignment="1">
      <alignment horizontal="center" vertical="center"/>
    </xf>
    <xf numFmtId="0" fontId="8" fillId="3" borderId="12" xfId="2" applyFont="1" applyFill="1" applyBorder="1" applyAlignment="1">
      <alignment horizontal="center" vertical="center"/>
    </xf>
    <xf numFmtId="0" fontId="8" fillId="0" borderId="0" xfId="2" applyFont="1" applyAlignment="1">
      <alignment horizontal="center" wrapText="1"/>
    </xf>
    <xf numFmtId="0" fontId="10" fillId="2" borderId="7" xfId="2" applyFont="1" applyFill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0" fillId="2" borderId="2" xfId="2" applyFont="1" applyFill="1" applyBorder="1" applyAlignment="1">
      <alignment horizontal="center" vertical="center"/>
    </xf>
    <xf numFmtId="0" fontId="8" fillId="0" borderId="9" xfId="2" applyFont="1" applyBorder="1" applyAlignment="1">
      <alignment horizontal="left" vertical="center" wrapText="1"/>
    </xf>
    <xf numFmtId="0" fontId="11" fillId="3" borderId="2" xfId="2" applyFont="1" applyFill="1" applyBorder="1" applyAlignment="1">
      <alignment vertical="center" wrapText="1"/>
    </xf>
    <xf numFmtId="0" fontId="20" fillId="0" borderId="2" xfId="0" applyFont="1" applyBorder="1" applyAlignment="1">
      <alignment horizontal="left" vertical="center" wrapText="1"/>
    </xf>
    <xf numFmtId="9" fontId="11" fillId="3" borderId="2" xfId="2" applyNumberFormat="1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left" vertical="center" wrapText="1"/>
    </xf>
    <xf numFmtId="0" fontId="10" fillId="3" borderId="16" xfId="2" applyFont="1" applyFill="1" applyBorder="1" applyAlignment="1">
      <alignment vertical="center" wrapText="1"/>
    </xf>
    <xf numFmtId="0" fontId="8" fillId="0" borderId="16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2" fontId="8" fillId="0" borderId="12" xfId="2" applyNumberFormat="1" applyFont="1" applyBorder="1" applyAlignment="1">
      <alignment horizontal="center" vertical="center" wrapText="1"/>
    </xf>
    <xf numFmtId="2" fontId="19" fillId="0" borderId="2" xfId="6" applyNumberFormat="1" applyFont="1" applyBorder="1" applyAlignment="1">
      <alignment horizontal="center" vertical="center" wrapText="1"/>
    </xf>
    <xf numFmtId="2" fontId="8" fillId="0" borderId="12" xfId="6" applyNumberFormat="1" applyFont="1" applyBorder="1" applyAlignment="1">
      <alignment horizontal="center" vertical="center" wrapText="1"/>
    </xf>
    <xf numFmtId="0" fontId="10" fillId="3" borderId="6" xfId="2" applyFont="1" applyFill="1" applyBorder="1" applyAlignment="1">
      <alignment vertical="center" wrapText="1"/>
    </xf>
    <xf numFmtId="0" fontId="10" fillId="3" borderId="17" xfId="2" applyFont="1" applyFill="1" applyBorder="1" applyAlignment="1">
      <alignment vertical="center" wrapText="1"/>
    </xf>
    <xf numFmtId="0" fontId="10" fillId="3" borderId="7" xfId="2" applyFont="1" applyFill="1" applyBorder="1" applyAlignment="1">
      <alignment vertical="center" wrapText="1"/>
    </xf>
    <xf numFmtId="0" fontId="6" fillId="2" borderId="2" xfId="2" applyFont="1" applyFill="1" applyBorder="1" applyAlignment="1">
      <alignment vertical="center"/>
    </xf>
    <xf numFmtId="0" fontId="6" fillId="2" borderId="16" xfId="2" applyFont="1" applyFill="1" applyBorder="1" applyAlignment="1">
      <alignment horizontal="center"/>
    </xf>
    <xf numFmtId="0" fontId="16" fillId="0" borderId="15" xfId="2" applyFont="1" applyBorder="1" applyAlignment="1">
      <alignment horizontal="center" vertical="center"/>
    </xf>
    <xf numFmtId="2" fontId="10" fillId="2" borderId="14" xfId="2" applyNumberFormat="1" applyFont="1" applyFill="1" applyBorder="1" applyAlignment="1">
      <alignment horizontal="center" vertical="center"/>
    </xf>
    <xf numFmtId="1" fontId="10" fillId="3" borderId="15" xfId="2" applyNumberFormat="1" applyFont="1" applyFill="1" applyBorder="1" applyAlignment="1">
      <alignment horizontal="center" vertical="center" wrapText="1"/>
    </xf>
    <xf numFmtId="1" fontId="10" fillId="3" borderId="3" xfId="2" applyNumberFormat="1" applyFont="1" applyFill="1" applyBorder="1" applyAlignment="1">
      <alignment horizontal="center" vertical="center" wrapText="1"/>
    </xf>
    <xf numFmtId="1" fontId="11" fillId="3" borderId="9" xfId="2" applyNumberFormat="1" applyFont="1" applyFill="1" applyBorder="1" applyAlignment="1">
      <alignment horizontal="center" vertical="center" wrapText="1"/>
    </xf>
    <xf numFmtId="0" fontId="8" fillId="0" borderId="16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left" vertical="center" wrapText="1"/>
    </xf>
    <xf numFmtId="0" fontId="10" fillId="2" borderId="16" xfId="2" applyFont="1" applyFill="1" applyBorder="1" applyAlignment="1">
      <alignment horizontal="center" vertical="center"/>
    </xf>
    <xf numFmtId="0" fontId="10" fillId="2" borderId="7" xfId="2" applyFont="1" applyFill="1" applyBorder="1" applyAlignment="1">
      <alignment horizontal="center" vertical="center"/>
    </xf>
    <xf numFmtId="0" fontId="8" fillId="0" borderId="1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2" fillId="0" borderId="16" xfId="2" applyFont="1" applyBorder="1" applyAlignment="1">
      <alignment horizontal="left" vertical="center" wrapText="1"/>
    </xf>
    <xf numFmtId="0" fontId="22" fillId="0" borderId="3" xfId="2" applyFont="1" applyBorder="1" applyAlignment="1">
      <alignment horizontal="left" vertical="center" wrapText="1"/>
    </xf>
    <xf numFmtId="0" fontId="10" fillId="2" borderId="3" xfId="2" applyFont="1" applyFill="1" applyBorder="1" applyAlignment="1">
      <alignment horizontal="center" vertical="center"/>
    </xf>
    <xf numFmtId="0" fontId="20" fillId="0" borderId="16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6" fillId="2" borderId="15" xfId="2" applyFont="1" applyFill="1" applyBorder="1" applyAlignment="1">
      <alignment horizontal="center" vertical="center"/>
    </xf>
    <xf numFmtId="0" fontId="15" fillId="2" borderId="16" xfId="2" applyFont="1" applyFill="1" applyBorder="1" applyAlignment="1">
      <alignment horizontal="center" vertical="center"/>
    </xf>
    <xf numFmtId="0" fontId="15" fillId="2" borderId="3" xfId="2" applyFont="1" applyFill="1" applyBorder="1" applyAlignment="1">
      <alignment horizontal="center" vertical="center"/>
    </xf>
    <xf numFmtId="0" fontId="10" fillId="3" borderId="16" xfId="2" applyFont="1" applyFill="1" applyBorder="1" applyAlignment="1">
      <alignment horizontal="left" vertical="center" wrapText="1"/>
    </xf>
    <xf numFmtId="0" fontId="10" fillId="3" borderId="7" xfId="2" applyFont="1" applyFill="1" applyBorder="1" applyAlignment="1">
      <alignment horizontal="left" vertical="center" wrapText="1"/>
    </xf>
    <xf numFmtId="0" fontId="10" fillId="3" borderId="3" xfId="2" applyFont="1" applyFill="1" applyBorder="1" applyAlignment="1">
      <alignment horizontal="left" vertical="center" wrapText="1"/>
    </xf>
    <xf numFmtId="0" fontId="8" fillId="0" borderId="16" xfId="2" applyFont="1" applyBorder="1"/>
    <xf numFmtId="0" fontId="8" fillId="0" borderId="7" xfId="2" applyFont="1" applyBorder="1"/>
    <xf numFmtId="0" fontId="8" fillId="0" borderId="3" xfId="2" applyFont="1" applyBorder="1"/>
    <xf numFmtId="0" fontId="10" fillId="2" borderId="16" xfId="2" applyFont="1" applyFill="1" applyBorder="1" applyAlignment="1">
      <alignment horizontal="center"/>
    </xf>
    <xf numFmtId="0" fontId="10" fillId="2" borderId="7" xfId="2" applyFont="1" applyFill="1" applyBorder="1" applyAlignment="1">
      <alignment horizontal="center"/>
    </xf>
    <xf numFmtId="0" fontId="10" fillId="2" borderId="3" xfId="2" applyFont="1" applyFill="1" applyBorder="1" applyAlignment="1">
      <alignment horizontal="center"/>
    </xf>
    <xf numFmtId="0" fontId="22" fillId="0" borderId="2" xfId="2" applyFont="1" applyBorder="1" applyAlignment="1">
      <alignment horizontal="left" vertical="center" wrapText="1"/>
    </xf>
  </cellXfs>
  <cellStyles count="7">
    <cellStyle name="Hyperlink 2" xfId="1" xr:uid="{9C168DD2-F598-4293-A1B6-FDB421E25B58}"/>
    <cellStyle name="Normal" xfId="0" builtinId="0"/>
    <cellStyle name="Normal 2" xfId="2" xr:uid="{143D1F09-1824-40EB-8832-F5D3B9E48301}"/>
    <cellStyle name="Normal 2 2" xfId="3" xr:uid="{1D1ED4CC-7990-4246-B3C8-134282C26762}"/>
    <cellStyle name="Normal 3" xfId="4" xr:uid="{F7232626-FFE3-47E2-90C6-4D06DC6B200B}"/>
    <cellStyle name="Normal 4" xfId="5" xr:uid="{5F7DC452-8049-4B72-9E2D-723E9130153C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15288</xdr:colOff>
      <xdr:row>0</xdr:row>
      <xdr:rowOff>0</xdr:rowOff>
    </xdr:from>
    <xdr:to>
      <xdr:col>2</xdr:col>
      <xdr:colOff>413336</xdr:colOff>
      <xdr:row>2</xdr:row>
      <xdr:rowOff>76200</xdr:rowOff>
    </xdr:to>
    <xdr:pic>
      <xdr:nvPicPr>
        <xdr:cNvPr id="4140" name="Picture 2">
          <a:extLst>
            <a:ext uri="{FF2B5EF4-FFF2-40B4-BE49-F238E27FC236}">
              <a16:creationId xmlns:a16="http://schemas.microsoft.com/office/drawing/2014/main" id="{712D0B34-21E9-CE92-182D-EE22A766D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5288" y="0"/>
          <a:ext cx="1642648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ions\6_Logistics\70_E-library\Uploaded\04%20Procurement\Procurement%20templates\PR%20&amp;%20LP%20EN%20v1.2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ions\6_Logistics\70_E-library\Uploaded\04%20Procurement\Procurement%20templates\Price%20list%20%20&amp;%20Supplier%20data%20bas%20EN%20v1.1HQ_l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ions\6_Logistics\40_Communication\E-library\Drafts\LOG%20work%20in%20progress\Logistics%20Package%20(draft-rev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 control"/>
      <sheetName val="Instruction"/>
      <sheetName val="LCS EN"/>
      <sheetName val="PR-Max 20 items"/>
      <sheetName val="RFQ linked with PR"/>
      <sheetName val="PR-&gt; 20 items"/>
      <sheetName val="RFQ &gt;20 items linkesd with PR"/>
      <sheetName val="CBA"/>
      <sheetName val="PO"/>
      <sheetName val="Medair contact"/>
      <sheetName val="Supplier"/>
      <sheetName val="Accounts"/>
      <sheetName val="Sector"/>
      <sheetName val="Location"/>
      <sheetName val="Expense type"/>
      <sheetName val="Output-Dep"/>
      <sheetName val="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Price List"/>
      <sheetName val="Supplier database"/>
      <sheetName val="Selected supplier List"/>
      <sheetName val="DAT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"/>
      <sheetName val="RFQ"/>
      <sheetName val="CBA"/>
      <sheetName val="BQE"/>
      <sheetName val="PO"/>
      <sheetName val="INI (2)"/>
      <sheetName val="INI"/>
      <sheetName val="PL"/>
      <sheetName val="ROG"/>
      <sheetName val="WB"/>
      <sheetName val="BOF"/>
      <sheetName val="info"/>
      <sheetName val="Medair contact"/>
      <sheetName val="Supplier contact"/>
      <sheetName val="Accounts"/>
      <sheetName val="Sector"/>
      <sheetName val="Location"/>
      <sheetName val="Expense type"/>
      <sheetName val="Output-D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17137-0640-4A17-8742-9B1B75122805}">
  <dimension ref="A1:R47"/>
  <sheetViews>
    <sheetView showGridLines="0" tabSelected="1" zoomScale="80" zoomScaleNormal="80" zoomScaleSheetLayoutView="100" workbookViewId="0">
      <selection activeCell="E28" sqref="E28"/>
    </sheetView>
  </sheetViews>
  <sheetFormatPr defaultColWidth="9.1796875" defaultRowHeight="13" x14ac:dyDescent="0.3"/>
  <cols>
    <col min="1" max="1" width="3.26953125" style="1" customWidth="1"/>
    <col min="2" max="2" width="14.54296875" style="1" customWidth="1"/>
    <col min="3" max="3" width="21.81640625" style="1" customWidth="1"/>
    <col min="4" max="4" width="17.1796875" style="1" customWidth="1"/>
    <col min="5" max="5" width="37.1796875" style="1" customWidth="1"/>
    <col min="6" max="6" width="14.1796875" style="1" customWidth="1"/>
    <col min="7" max="9" width="11.7265625" style="1" customWidth="1"/>
    <col min="10" max="11" width="13.1796875" style="1" customWidth="1"/>
    <col min="12" max="13" width="13.26953125" style="1" customWidth="1"/>
    <col min="14" max="14" width="14" style="1" customWidth="1"/>
    <col min="15" max="15" width="14.453125" style="1" customWidth="1"/>
    <col min="16" max="16" width="15.54296875" style="1" customWidth="1"/>
    <col min="17" max="16384" width="9.1796875" style="1"/>
  </cols>
  <sheetData>
    <row r="1" spans="1:18" ht="23.25" customHeight="1" x14ac:dyDescent="0.55000000000000004">
      <c r="B1" s="4"/>
      <c r="C1" s="5"/>
      <c r="D1" s="5"/>
      <c r="E1" s="5"/>
      <c r="F1" s="5"/>
      <c r="J1" s="6" t="s">
        <v>0</v>
      </c>
      <c r="K1" s="6"/>
      <c r="O1" s="75" t="s">
        <v>1</v>
      </c>
      <c r="P1" s="76"/>
    </row>
    <row r="2" spans="1:18" ht="18" customHeight="1" x14ac:dyDescent="0.3">
      <c r="F2" s="1" t="s">
        <v>2</v>
      </c>
      <c r="G2" s="4"/>
      <c r="H2" s="4"/>
      <c r="I2" s="4"/>
      <c r="J2" s="4"/>
      <c r="K2" s="4"/>
      <c r="L2" s="4"/>
      <c r="M2" s="4"/>
      <c r="N2" s="4"/>
      <c r="O2" s="77"/>
      <c r="P2" s="78"/>
    </row>
    <row r="3" spans="1:18" ht="23.25" customHeight="1" x14ac:dyDescent="0.3">
      <c r="F3" s="29">
        <v>0</v>
      </c>
      <c r="G3" s="1" t="s">
        <v>3</v>
      </c>
      <c r="O3" s="7" t="s">
        <v>4</v>
      </c>
      <c r="P3" s="8"/>
    </row>
    <row r="4" spans="1:18" ht="15.65" customHeight="1" x14ac:dyDescent="0.3">
      <c r="B4" s="2"/>
      <c r="F4" s="3">
        <v>5</v>
      </c>
      <c r="G4" s="1" t="s">
        <v>5</v>
      </c>
      <c r="O4" s="9" t="s">
        <v>6</v>
      </c>
      <c r="P4" s="10"/>
    </row>
    <row r="5" spans="1:18" x14ac:dyDescent="0.3">
      <c r="F5" s="3">
        <v>10</v>
      </c>
      <c r="G5" s="1" t="s">
        <v>7</v>
      </c>
      <c r="N5" s="4"/>
      <c r="O5" s="11"/>
      <c r="P5" s="4"/>
    </row>
    <row r="6" spans="1:18" ht="14.25" customHeight="1" x14ac:dyDescent="0.3">
      <c r="B6" s="12"/>
      <c r="C6" s="12"/>
      <c r="D6" s="12"/>
      <c r="E6" s="12"/>
      <c r="F6" s="12"/>
      <c r="G6" s="79" t="s">
        <v>8</v>
      </c>
      <c r="H6" s="80"/>
      <c r="I6" s="79" t="s">
        <v>9</v>
      </c>
      <c r="J6" s="80"/>
      <c r="K6" s="79" t="s">
        <v>10</v>
      </c>
      <c r="L6" s="80"/>
      <c r="M6" s="79" t="s">
        <v>11</v>
      </c>
      <c r="N6" s="80"/>
      <c r="O6" s="79" t="s">
        <v>12</v>
      </c>
      <c r="P6" s="80"/>
      <c r="Q6" s="79" t="s">
        <v>13</v>
      </c>
      <c r="R6" s="80"/>
    </row>
    <row r="7" spans="1:18" ht="25.5" customHeight="1" x14ac:dyDescent="0.3">
      <c r="A7" s="13" t="s">
        <v>14</v>
      </c>
      <c r="G7" s="14"/>
      <c r="H7" s="15"/>
      <c r="I7" s="15"/>
      <c r="J7" s="15"/>
      <c r="K7" s="15"/>
      <c r="L7" s="15"/>
      <c r="M7" s="15"/>
      <c r="N7" s="16"/>
      <c r="O7" s="16"/>
      <c r="P7" s="16"/>
      <c r="Q7" s="16"/>
      <c r="R7" s="16"/>
    </row>
    <row r="8" spans="1:18" ht="27" customHeight="1" x14ac:dyDescent="0.35">
      <c r="A8" s="55" t="s">
        <v>15</v>
      </c>
      <c r="B8" s="54" t="s">
        <v>16</v>
      </c>
      <c r="C8" s="54"/>
      <c r="D8" s="40" t="s">
        <v>17</v>
      </c>
      <c r="E8" s="40" t="s">
        <v>18</v>
      </c>
      <c r="F8" s="42" t="s">
        <v>110</v>
      </c>
      <c r="G8" s="56" t="s">
        <v>19</v>
      </c>
      <c r="H8" s="17" t="s">
        <v>20</v>
      </c>
      <c r="I8" s="17" t="s">
        <v>19</v>
      </c>
      <c r="J8" s="17" t="s">
        <v>21</v>
      </c>
      <c r="K8" s="17" t="s">
        <v>19</v>
      </c>
      <c r="L8" s="17" t="s">
        <v>21</v>
      </c>
      <c r="M8" s="17" t="s">
        <v>19</v>
      </c>
      <c r="N8" s="17" t="s">
        <v>21</v>
      </c>
      <c r="O8" s="17" t="s">
        <v>19</v>
      </c>
      <c r="P8" s="17" t="s">
        <v>21</v>
      </c>
      <c r="Q8" s="17" t="s">
        <v>19</v>
      </c>
      <c r="R8" s="17" t="s">
        <v>21</v>
      </c>
    </row>
    <row r="9" spans="1:18" ht="33" customHeight="1" x14ac:dyDescent="0.3">
      <c r="A9" s="27"/>
      <c r="B9" s="81" t="s">
        <v>22</v>
      </c>
      <c r="C9" s="82"/>
      <c r="D9" s="82"/>
      <c r="E9" s="83"/>
      <c r="F9" s="60"/>
      <c r="G9" s="60"/>
      <c r="H9" s="60"/>
      <c r="I9" s="48"/>
      <c r="J9" s="48"/>
      <c r="K9" s="48"/>
      <c r="L9" s="48"/>
      <c r="M9" s="48"/>
      <c r="N9" s="48"/>
      <c r="O9" s="48"/>
      <c r="P9" s="48"/>
      <c r="Q9" s="20"/>
      <c r="R9" s="20"/>
    </row>
    <row r="10" spans="1:18" ht="81.75" customHeight="1" x14ac:dyDescent="0.3">
      <c r="A10" s="18"/>
      <c r="B10" s="68" t="s">
        <v>23</v>
      </c>
      <c r="C10" s="69"/>
      <c r="D10" s="33" t="s">
        <v>24</v>
      </c>
      <c r="E10" s="37" t="s">
        <v>25</v>
      </c>
      <c r="F10" s="49">
        <v>6</v>
      </c>
      <c r="G10" s="50"/>
      <c r="H10" s="50">
        <f>(F10*G10)/100</f>
        <v>0</v>
      </c>
      <c r="I10" s="50"/>
      <c r="J10" s="50"/>
      <c r="K10" s="48"/>
      <c r="L10" s="48"/>
      <c r="M10" s="48"/>
      <c r="N10" s="48"/>
      <c r="O10" s="48"/>
      <c r="P10" s="48"/>
      <c r="Q10" s="20"/>
      <c r="R10" s="20"/>
    </row>
    <row r="11" spans="1:18" ht="87" customHeight="1" x14ac:dyDescent="0.3">
      <c r="A11" s="19"/>
      <c r="B11" s="68" t="s">
        <v>26</v>
      </c>
      <c r="C11" s="69"/>
      <c r="D11" s="33" t="s">
        <v>27</v>
      </c>
      <c r="E11" s="37" t="s">
        <v>28</v>
      </c>
      <c r="F11" s="49">
        <v>6</v>
      </c>
      <c r="G11" s="50"/>
      <c r="H11" s="50">
        <f t="shared" ref="H11:H38" si="0">(F11*G11)/100</f>
        <v>0</v>
      </c>
      <c r="I11" s="50"/>
      <c r="J11" s="48"/>
      <c r="K11" s="48"/>
      <c r="L11" s="50"/>
      <c r="M11" s="48"/>
      <c r="N11" s="48"/>
      <c r="O11" s="48"/>
      <c r="P11" s="48"/>
      <c r="Q11" s="20"/>
      <c r="R11" s="20"/>
    </row>
    <row r="12" spans="1:18" ht="57.75" customHeight="1" x14ac:dyDescent="0.3">
      <c r="A12" s="19"/>
      <c r="B12" s="68" t="s">
        <v>29</v>
      </c>
      <c r="C12" s="69"/>
      <c r="D12" s="33" t="s">
        <v>30</v>
      </c>
      <c r="E12" s="37" t="s">
        <v>31</v>
      </c>
      <c r="F12" s="49">
        <v>6</v>
      </c>
      <c r="G12" s="50"/>
      <c r="H12" s="50">
        <f t="shared" si="0"/>
        <v>0</v>
      </c>
      <c r="I12" s="48"/>
      <c r="J12" s="48"/>
      <c r="K12" s="48"/>
      <c r="L12" s="48"/>
      <c r="M12" s="48"/>
      <c r="N12" s="48"/>
      <c r="O12" s="48"/>
      <c r="P12" s="48"/>
      <c r="Q12" s="20"/>
      <c r="R12" s="20"/>
    </row>
    <row r="13" spans="1:18" ht="57" customHeight="1" x14ac:dyDescent="0.3">
      <c r="A13" s="19"/>
      <c r="B13" s="73" t="s">
        <v>32</v>
      </c>
      <c r="C13" s="69"/>
      <c r="D13" s="33" t="s">
        <v>33</v>
      </c>
      <c r="E13" s="37" t="s">
        <v>31</v>
      </c>
      <c r="F13" s="49">
        <v>3</v>
      </c>
      <c r="G13" s="50"/>
      <c r="H13" s="50">
        <f t="shared" si="0"/>
        <v>0</v>
      </c>
      <c r="I13" s="48"/>
      <c r="J13" s="48"/>
      <c r="K13" s="48"/>
      <c r="L13" s="48"/>
      <c r="M13" s="48"/>
      <c r="N13" s="48"/>
      <c r="O13" s="48"/>
      <c r="P13" s="48"/>
      <c r="Q13" s="20"/>
      <c r="R13" s="20"/>
    </row>
    <row r="14" spans="1:18" ht="98.25" customHeight="1" x14ac:dyDescent="0.3">
      <c r="A14" s="19"/>
      <c r="B14" s="73" t="s">
        <v>34</v>
      </c>
      <c r="C14" s="74"/>
      <c r="D14" s="33" t="s">
        <v>35</v>
      </c>
      <c r="E14" s="41" t="s">
        <v>36</v>
      </c>
      <c r="F14" s="49">
        <v>6</v>
      </c>
      <c r="G14" s="50"/>
      <c r="H14" s="50">
        <f t="shared" si="0"/>
        <v>0</v>
      </c>
      <c r="I14" s="48"/>
      <c r="J14" s="48"/>
      <c r="K14" s="48"/>
      <c r="L14" s="48"/>
      <c r="M14" s="48"/>
      <c r="N14" s="48"/>
      <c r="O14" s="48"/>
      <c r="P14" s="48"/>
      <c r="Q14" s="20"/>
      <c r="R14" s="20"/>
    </row>
    <row r="15" spans="1:18" ht="108.75" customHeight="1" x14ac:dyDescent="0.3">
      <c r="A15" s="19"/>
      <c r="B15" s="73" t="s">
        <v>37</v>
      </c>
      <c r="C15" s="74"/>
      <c r="D15" s="33" t="s">
        <v>38</v>
      </c>
      <c r="E15" s="41" t="s">
        <v>36</v>
      </c>
      <c r="F15" s="49">
        <v>6</v>
      </c>
      <c r="G15" s="50"/>
      <c r="H15" s="50">
        <f t="shared" si="0"/>
        <v>0</v>
      </c>
      <c r="I15" s="48"/>
      <c r="J15" s="48"/>
      <c r="K15" s="48"/>
      <c r="L15" s="48"/>
      <c r="M15" s="48"/>
      <c r="N15" s="48"/>
      <c r="O15" s="48"/>
      <c r="P15" s="48"/>
      <c r="Q15" s="20"/>
      <c r="R15" s="20"/>
    </row>
    <row r="16" spans="1:18" ht="54.75" customHeight="1" x14ac:dyDescent="0.3">
      <c r="A16" s="19"/>
      <c r="B16" s="73" t="s">
        <v>39</v>
      </c>
      <c r="C16" s="74"/>
      <c r="D16" s="34" t="s">
        <v>40</v>
      </c>
      <c r="E16" s="47" t="s">
        <v>41</v>
      </c>
      <c r="F16" s="49">
        <v>2</v>
      </c>
      <c r="G16" s="50"/>
      <c r="H16" s="50">
        <f t="shared" si="0"/>
        <v>0</v>
      </c>
      <c r="I16" s="48"/>
      <c r="J16" s="48"/>
      <c r="K16" s="48"/>
      <c r="L16" s="48"/>
      <c r="M16" s="48"/>
      <c r="N16" s="48"/>
      <c r="O16" s="48"/>
      <c r="P16" s="48"/>
      <c r="Q16" s="20"/>
      <c r="R16" s="20"/>
    </row>
    <row r="17" spans="1:18" ht="82.5" customHeight="1" x14ac:dyDescent="0.3">
      <c r="A17" s="19"/>
      <c r="B17" s="73" t="s">
        <v>42</v>
      </c>
      <c r="C17" s="74"/>
      <c r="D17" s="43" t="s">
        <v>43</v>
      </c>
      <c r="E17" s="41" t="s">
        <v>44</v>
      </c>
      <c r="F17" s="49">
        <v>4</v>
      </c>
      <c r="G17" s="50"/>
      <c r="H17" s="50">
        <f t="shared" si="0"/>
        <v>0</v>
      </c>
      <c r="I17" s="48"/>
      <c r="J17" s="48"/>
      <c r="K17" s="48"/>
      <c r="L17" s="48"/>
      <c r="M17" s="48"/>
      <c r="N17" s="48"/>
      <c r="O17" s="48"/>
      <c r="P17" s="48"/>
      <c r="Q17" s="20"/>
      <c r="R17" s="20"/>
    </row>
    <row r="18" spans="1:18" ht="75.75" customHeight="1" x14ac:dyDescent="0.3">
      <c r="A18" s="19"/>
      <c r="B18" s="68" t="s">
        <v>45</v>
      </c>
      <c r="C18" s="69"/>
      <c r="D18" s="33" t="s">
        <v>46</v>
      </c>
      <c r="E18" s="37" t="s">
        <v>47</v>
      </c>
      <c r="F18" s="49">
        <v>2</v>
      </c>
      <c r="G18" s="50"/>
      <c r="H18" s="50">
        <f t="shared" si="0"/>
        <v>0</v>
      </c>
      <c r="I18" s="48"/>
      <c r="J18" s="48"/>
      <c r="K18" s="48"/>
      <c r="L18" s="48"/>
      <c r="M18" s="48"/>
      <c r="N18" s="48"/>
      <c r="O18" s="48"/>
      <c r="P18" s="48"/>
      <c r="Q18" s="20"/>
      <c r="R18" s="20"/>
    </row>
    <row r="19" spans="1:18" ht="63" customHeight="1" x14ac:dyDescent="0.3">
      <c r="A19" s="19"/>
      <c r="B19" s="68" t="s">
        <v>48</v>
      </c>
      <c r="C19" s="69"/>
      <c r="D19" s="33" t="s">
        <v>49</v>
      </c>
      <c r="E19" s="37" t="s">
        <v>50</v>
      </c>
      <c r="F19" s="49">
        <v>2</v>
      </c>
      <c r="G19" s="50"/>
      <c r="H19" s="50">
        <f t="shared" si="0"/>
        <v>0</v>
      </c>
      <c r="I19" s="48"/>
      <c r="J19" s="48"/>
      <c r="K19" s="48"/>
      <c r="L19" s="48"/>
      <c r="M19" s="48"/>
      <c r="N19" s="48"/>
      <c r="O19" s="48"/>
      <c r="P19" s="48"/>
      <c r="Q19" s="20"/>
      <c r="R19" s="20"/>
    </row>
    <row r="20" spans="1:18" ht="42.75" customHeight="1" x14ac:dyDescent="0.3">
      <c r="A20" s="19"/>
      <c r="B20" s="68" t="s">
        <v>51</v>
      </c>
      <c r="C20" s="69"/>
      <c r="D20" s="33" t="s">
        <v>52</v>
      </c>
      <c r="E20" s="37" t="s">
        <v>47</v>
      </c>
      <c r="F20" s="49">
        <v>3</v>
      </c>
      <c r="G20" s="50"/>
      <c r="H20" s="50">
        <f t="shared" si="0"/>
        <v>0</v>
      </c>
      <c r="I20" s="48"/>
      <c r="J20" s="48"/>
      <c r="K20" s="48"/>
      <c r="L20" s="48"/>
      <c r="M20" s="48"/>
      <c r="N20" s="48"/>
      <c r="O20" s="48"/>
      <c r="P20" s="48"/>
      <c r="Q20" s="20"/>
      <c r="R20" s="20"/>
    </row>
    <row r="21" spans="1:18" ht="90" customHeight="1" x14ac:dyDescent="0.3">
      <c r="A21" s="19"/>
      <c r="B21" s="68" t="s">
        <v>53</v>
      </c>
      <c r="C21" s="69"/>
      <c r="D21" s="33" t="s">
        <v>54</v>
      </c>
      <c r="E21" s="37" t="s">
        <v>55</v>
      </c>
      <c r="F21" s="49">
        <v>6</v>
      </c>
      <c r="G21" s="50"/>
      <c r="H21" s="50">
        <f t="shared" si="0"/>
        <v>0</v>
      </c>
      <c r="I21" s="48"/>
      <c r="J21" s="48"/>
      <c r="K21" s="48"/>
      <c r="L21" s="48"/>
      <c r="M21" s="48"/>
      <c r="N21" s="48"/>
      <c r="O21" s="48"/>
      <c r="P21" s="48"/>
      <c r="Q21" s="20"/>
      <c r="R21" s="20"/>
    </row>
    <row r="22" spans="1:18" ht="55.5" customHeight="1" x14ac:dyDescent="0.3">
      <c r="A22" s="19"/>
      <c r="B22" s="68" t="s">
        <v>56</v>
      </c>
      <c r="C22" s="69"/>
      <c r="D22" s="33" t="s">
        <v>57</v>
      </c>
      <c r="E22" s="37" t="s">
        <v>58</v>
      </c>
      <c r="F22" s="49">
        <v>3</v>
      </c>
      <c r="G22" s="50"/>
      <c r="H22" s="50">
        <f t="shared" si="0"/>
        <v>0</v>
      </c>
      <c r="I22" s="48"/>
      <c r="J22" s="48"/>
      <c r="K22" s="48"/>
      <c r="L22" s="48"/>
      <c r="M22" s="48"/>
      <c r="N22" s="48"/>
      <c r="O22" s="48"/>
      <c r="P22" s="48"/>
      <c r="Q22" s="20"/>
      <c r="R22" s="20"/>
    </row>
    <row r="23" spans="1:18" ht="89.25" customHeight="1" x14ac:dyDescent="0.3">
      <c r="A23" s="19"/>
      <c r="B23" s="68" t="s">
        <v>59</v>
      </c>
      <c r="C23" s="69"/>
      <c r="D23" s="32" t="s">
        <v>60</v>
      </c>
      <c r="E23" s="37" t="s">
        <v>61</v>
      </c>
      <c r="F23" s="49">
        <v>6</v>
      </c>
      <c r="G23" s="50"/>
      <c r="H23" s="50">
        <f t="shared" si="0"/>
        <v>0</v>
      </c>
      <c r="I23" s="48"/>
      <c r="J23" s="48"/>
      <c r="K23" s="48"/>
      <c r="L23" s="48"/>
      <c r="M23" s="48"/>
      <c r="N23" s="48"/>
      <c r="O23" s="48"/>
      <c r="P23" s="48"/>
      <c r="Q23" s="20"/>
      <c r="R23" s="20"/>
    </row>
    <row r="24" spans="1:18" ht="64.5" customHeight="1" x14ac:dyDescent="0.3">
      <c r="A24" s="19"/>
      <c r="B24" s="68" t="s">
        <v>62</v>
      </c>
      <c r="C24" s="69"/>
      <c r="D24" s="32" t="s">
        <v>63</v>
      </c>
      <c r="E24" s="37" t="s">
        <v>64</v>
      </c>
      <c r="F24" s="49">
        <v>6</v>
      </c>
      <c r="G24" s="50"/>
      <c r="H24" s="50">
        <f t="shared" si="0"/>
        <v>0</v>
      </c>
      <c r="I24" s="48"/>
      <c r="J24" s="48"/>
      <c r="K24" s="48"/>
      <c r="L24" s="48"/>
      <c r="M24" s="48"/>
      <c r="N24" s="48"/>
      <c r="O24" s="48"/>
      <c r="P24" s="48"/>
      <c r="Q24" s="20"/>
      <c r="R24" s="20"/>
    </row>
    <row r="25" spans="1:18" ht="45" customHeight="1" x14ac:dyDescent="0.3">
      <c r="A25" s="19"/>
      <c r="B25" s="68" t="s">
        <v>65</v>
      </c>
      <c r="C25" s="69"/>
      <c r="D25" s="35" t="s">
        <v>63</v>
      </c>
      <c r="E25" s="37" t="s">
        <v>66</v>
      </c>
      <c r="F25" s="49">
        <v>4</v>
      </c>
      <c r="G25" s="50"/>
      <c r="H25" s="50">
        <f t="shared" si="0"/>
        <v>0</v>
      </c>
      <c r="I25" s="48"/>
      <c r="J25" s="48"/>
      <c r="K25" s="48"/>
      <c r="L25" s="48"/>
      <c r="M25" s="48"/>
      <c r="N25" s="48"/>
      <c r="O25" s="48"/>
      <c r="P25" s="48"/>
      <c r="Q25" s="20"/>
      <c r="R25" s="20"/>
    </row>
    <row r="26" spans="1:18" ht="29.25" customHeight="1" x14ac:dyDescent="0.3">
      <c r="A26" s="28"/>
      <c r="B26" s="51" t="s">
        <v>67</v>
      </c>
      <c r="C26" s="52"/>
      <c r="D26" s="52"/>
      <c r="E26" s="52"/>
      <c r="F26" s="58"/>
      <c r="G26" s="58"/>
      <c r="H26" s="58"/>
      <c r="I26" s="48"/>
      <c r="J26" s="48"/>
      <c r="K26" s="48"/>
      <c r="L26" s="48"/>
      <c r="M26" s="48"/>
      <c r="N26" s="48"/>
      <c r="O26" s="48"/>
      <c r="P26" s="48"/>
      <c r="Q26" s="20"/>
      <c r="R26" s="20"/>
    </row>
    <row r="27" spans="1:18" ht="110.25" customHeight="1" x14ac:dyDescent="0.3">
      <c r="A27" s="19"/>
      <c r="B27" s="61" t="s">
        <v>68</v>
      </c>
      <c r="C27" s="62"/>
      <c r="D27" s="36" t="s">
        <v>69</v>
      </c>
      <c r="E27" s="36" t="s">
        <v>70</v>
      </c>
      <c r="F27" s="49">
        <v>6</v>
      </c>
      <c r="G27" s="50"/>
      <c r="H27" s="50">
        <f t="shared" si="0"/>
        <v>0</v>
      </c>
      <c r="I27" s="48"/>
      <c r="J27" s="48"/>
      <c r="K27" s="48"/>
      <c r="L27" s="48"/>
      <c r="M27" s="48"/>
      <c r="N27" s="48"/>
      <c r="O27" s="48"/>
      <c r="P27" s="48"/>
      <c r="Q27" s="20"/>
      <c r="R27" s="20"/>
    </row>
    <row r="28" spans="1:18" ht="62.25" customHeight="1" x14ac:dyDescent="0.3">
      <c r="A28" s="19"/>
      <c r="B28" s="70" t="s">
        <v>71</v>
      </c>
      <c r="C28" s="71"/>
      <c r="D28" s="36" t="s">
        <v>72</v>
      </c>
      <c r="E28" s="90" t="s">
        <v>73</v>
      </c>
      <c r="F28" s="49">
        <v>6</v>
      </c>
      <c r="G28" s="50"/>
      <c r="H28" s="50">
        <f t="shared" si="0"/>
        <v>0</v>
      </c>
      <c r="I28" s="48"/>
      <c r="J28" s="48"/>
      <c r="K28" s="48"/>
      <c r="L28" s="48"/>
      <c r="M28" s="48"/>
      <c r="N28" s="48"/>
      <c r="O28" s="48"/>
      <c r="P28" s="48"/>
      <c r="Q28" s="20"/>
      <c r="R28" s="20"/>
    </row>
    <row r="29" spans="1:18" ht="37.5" customHeight="1" x14ac:dyDescent="0.3">
      <c r="A29" s="19"/>
      <c r="B29" s="45" t="s">
        <v>74</v>
      </c>
      <c r="C29" s="46"/>
      <c r="D29" s="36" t="s">
        <v>75</v>
      </c>
      <c r="E29" s="36" t="s">
        <v>76</v>
      </c>
      <c r="F29" s="49">
        <v>3</v>
      </c>
      <c r="G29" s="50"/>
      <c r="H29" s="50">
        <f t="shared" si="0"/>
        <v>0</v>
      </c>
      <c r="I29" s="48"/>
      <c r="J29" s="48"/>
      <c r="K29" s="48"/>
      <c r="L29" s="48"/>
      <c r="M29" s="48"/>
      <c r="N29" s="48"/>
      <c r="O29" s="48"/>
      <c r="P29" s="48"/>
      <c r="Q29" s="20"/>
      <c r="R29" s="20"/>
    </row>
    <row r="30" spans="1:18" ht="51" customHeight="1" x14ac:dyDescent="0.3">
      <c r="A30" s="19"/>
      <c r="B30" s="61" t="s">
        <v>77</v>
      </c>
      <c r="C30" s="62"/>
      <c r="D30" s="36" t="s">
        <v>75</v>
      </c>
      <c r="E30" s="36" t="s">
        <v>78</v>
      </c>
      <c r="F30" s="49">
        <v>3</v>
      </c>
      <c r="G30" s="50"/>
      <c r="H30" s="50">
        <f t="shared" si="0"/>
        <v>0</v>
      </c>
      <c r="I30" s="48"/>
      <c r="J30" s="48"/>
      <c r="K30" s="48"/>
      <c r="L30" s="48"/>
      <c r="M30" s="48"/>
      <c r="N30" s="48"/>
      <c r="O30" s="48"/>
      <c r="P30" s="48"/>
      <c r="Q30" s="20"/>
      <c r="R30" s="20"/>
    </row>
    <row r="31" spans="1:18" ht="37.5" customHeight="1" x14ac:dyDescent="0.3">
      <c r="A31" s="28"/>
      <c r="B31" s="44" t="s">
        <v>79</v>
      </c>
      <c r="C31" s="53"/>
      <c r="D31" s="53"/>
      <c r="E31" s="53"/>
      <c r="F31" s="59"/>
      <c r="G31" s="59"/>
      <c r="H31" s="59"/>
      <c r="I31" s="48"/>
      <c r="J31" s="48"/>
      <c r="K31" s="48"/>
      <c r="L31" s="48"/>
      <c r="M31" s="48"/>
      <c r="N31" s="48"/>
      <c r="O31" s="48"/>
      <c r="P31" s="48"/>
      <c r="Q31" s="20"/>
      <c r="R31" s="20"/>
    </row>
    <row r="32" spans="1:18" ht="37.5" customHeight="1" x14ac:dyDescent="0.3">
      <c r="A32" s="19"/>
      <c r="B32" s="61" t="s">
        <v>80</v>
      </c>
      <c r="C32" s="62"/>
      <c r="D32" s="36" t="s">
        <v>81</v>
      </c>
      <c r="E32" s="36" t="s">
        <v>82</v>
      </c>
      <c r="F32" s="49">
        <v>1</v>
      </c>
      <c r="G32" s="50"/>
      <c r="H32" s="50">
        <f t="shared" si="0"/>
        <v>0</v>
      </c>
      <c r="I32" s="48"/>
      <c r="J32" s="48"/>
      <c r="K32" s="48"/>
      <c r="L32" s="48"/>
      <c r="M32" s="48"/>
      <c r="N32" s="48"/>
      <c r="O32" s="48"/>
      <c r="P32" s="48"/>
      <c r="Q32" s="20"/>
      <c r="R32" s="20"/>
    </row>
    <row r="33" spans="1:18" ht="54.75" customHeight="1" x14ac:dyDescent="0.3">
      <c r="A33" s="19"/>
      <c r="B33" s="61" t="s">
        <v>83</v>
      </c>
      <c r="C33" s="62"/>
      <c r="D33" s="36" t="s">
        <v>84</v>
      </c>
      <c r="E33" s="39" t="s">
        <v>85</v>
      </c>
      <c r="F33" s="49">
        <v>3</v>
      </c>
      <c r="G33" s="50"/>
      <c r="H33" s="50">
        <f t="shared" si="0"/>
        <v>0</v>
      </c>
      <c r="I33" s="48"/>
      <c r="J33" s="48"/>
      <c r="K33" s="48"/>
      <c r="L33" s="48"/>
      <c r="M33" s="48"/>
      <c r="N33" s="48"/>
      <c r="O33" s="48"/>
      <c r="P33" s="48"/>
      <c r="Q33" s="20"/>
      <c r="R33" s="20"/>
    </row>
    <row r="34" spans="1:18" ht="42.75" customHeight="1" x14ac:dyDescent="0.3">
      <c r="A34" s="19"/>
      <c r="B34" s="68" t="s">
        <v>86</v>
      </c>
      <c r="C34" s="69"/>
      <c r="D34" s="33" t="s">
        <v>87</v>
      </c>
      <c r="E34" s="33" t="s">
        <v>88</v>
      </c>
      <c r="F34" s="49">
        <v>1</v>
      </c>
      <c r="G34" s="50"/>
      <c r="H34" s="50">
        <f t="shared" si="0"/>
        <v>0</v>
      </c>
      <c r="I34" s="48"/>
      <c r="J34" s="48"/>
      <c r="K34" s="48"/>
      <c r="L34" s="48"/>
      <c r="M34" s="48"/>
      <c r="N34" s="48"/>
      <c r="O34" s="48"/>
      <c r="P34" s="48"/>
      <c r="Q34" s="20"/>
      <c r="R34" s="20"/>
    </row>
    <row r="35" spans="1:18" ht="97.5" customHeight="1" x14ac:dyDescent="0.3">
      <c r="A35" s="19"/>
      <c r="B35" s="68" t="s">
        <v>89</v>
      </c>
      <c r="C35" s="69"/>
      <c r="D35" s="37" t="s">
        <v>90</v>
      </c>
      <c r="E35" s="37" t="s">
        <v>91</v>
      </c>
      <c r="F35" s="49">
        <v>1</v>
      </c>
      <c r="G35" s="50"/>
      <c r="H35" s="50">
        <f t="shared" si="0"/>
        <v>0</v>
      </c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 ht="79.5" customHeight="1" x14ac:dyDescent="0.3">
      <c r="A36" s="19"/>
      <c r="B36" s="61" t="s">
        <v>92</v>
      </c>
      <c r="C36" s="62"/>
      <c r="D36" s="36" t="s">
        <v>93</v>
      </c>
      <c r="E36" s="36" t="s">
        <v>94</v>
      </c>
      <c r="F36" s="49">
        <v>3</v>
      </c>
      <c r="G36" s="50"/>
      <c r="H36" s="50">
        <f t="shared" si="0"/>
        <v>0</v>
      </c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72" customHeight="1" x14ac:dyDescent="0.3">
      <c r="A37" s="19"/>
      <c r="B37" s="61" t="s">
        <v>95</v>
      </c>
      <c r="C37" s="62"/>
      <c r="D37" s="36" t="s">
        <v>111</v>
      </c>
      <c r="E37" s="36" t="s">
        <v>96</v>
      </c>
      <c r="F37" s="49">
        <v>1</v>
      </c>
      <c r="G37" s="50"/>
      <c r="H37" s="50">
        <f t="shared" si="0"/>
        <v>0</v>
      </c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 ht="67.5" customHeight="1" x14ac:dyDescent="0.3">
      <c r="A38" s="19"/>
      <c r="B38" s="61" t="s">
        <v>97</v>
      </c>
      <c r="C38" s="62"/>
      <c r="D38" s="36" t="s">
        <v>98</v>
      </c>
      <c r="E38" s="36" t="s">
        <v>99</v>
      </c>
      <c r="F38" s="49">
        <v>1</v>
      </c>
      <c r="G38" s="50"/>
      <c r="H38" s="50">
        <f t="shared" si="0"/>
        <v>0</v>
      </c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22.5" customHeight="1" x14ac:dyDescent="0.3">
      <c r="A39" s="63" t="s">
        <v>100</v>
      </c>
      <c r="B39" s="64"/>
      <c r="C39" s="64"/>
      <c r="D39" s="38"/>
      <c r="E39" s="38"/>
      <c r="F39" s="57">
        <f>SUM(F9:F38)</f>
        <v>100</v>
      </c>
      <c r="G39" s="57"/>
      <c r="H39" s="57">
        <f t="shared" ref="H39" si="1">SUM(H9:H38)</f>
        <v>0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</row>
    <row r="40" spans="1:18" ht="6.75" customHeight="1" x14ac:dyDescent="0.3">
      <c r="A40" s="25"/>
      <c r="B40" s="21"/>
      <c r="C40" s="21"/>
      <c r="D40" s="36"/>
      <c r="E40" s="36"/>
      <c r="F40" s="21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</row>
    <row r="41" spans="1:18" ht="22.5" customHeight="1" x14ac:dyDescent="0.3">
      <c r="A41" s="63" t="s">
        <v>101</v>
      </c>
      <c r="B41" s="64"/>
      <c r="C41" s="64"/>
      <c r="D41" s="38"/>
      <c r="E41" s="38"/>
      <c r="F41" s="24"/>
      <c r="G41" s="23"/>
      <c r="H41" s="23"/>
      <c r="I41" s="23"/>
      <c r="J41" s="23"/>
      <c r="K41" s="23"/>
      <c r="L41" s="23"/>
      <c r="M41" s="23"/>
      <c r="N41" s="20"/>
      <c r="O41" s="20"/>
      <c r="P41" s="20"/>
      <c r="Q41" s="20"/>
      <c r="R41" s="20"/>
    </row>
    <row r="42" spans="1:18" x14ac:dyDescent="0.3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8" x14ac:dyDescent="0.3">
      <c r="A43" s="63" t="s">
        <v>102</v>
      </c>
      <c r="B43" s="64"/>
      <c r="C43" s="72"/>
      <c r="D43" s="30"/>
      <c r="E43" s="30"/>
      <c r="F43" s="87" t="s">
        <v>103</v>
      </c>
      <c r="G43" s="88"/>
      <c r="H43" s="89"/>
      <c r="I43" s="87" t="s">
        <v>104</v>
      </c>
      <c r="J43" s="88"/>
      <c r="K43" s="89"/>
      <c r="L43" s="63" t="s">
        <v>105</v>
      </c>
      <c r="M43" s="64"/>
      <c r="N43" s="72"/>
    </row>
    <row r="44" spans="1:18" ht="24" customHeight="1" x14ac:dyDescent="0.3">
      <c r="A44" s="65" t="s">
        <v>106</v>
      </c>
      <c r="B44" s="66"/>
      <c r="C44" s="67"/>
      <c r="D44" s="31"/>
      <c r="E44" s="31"/>
      <c r="F44" s="84"/>
      <c r="G44" s="85"/>
      <c r="H44" s="86"/>
      <c r="I44" s="84"/>
      <c r="J44" s="85"/>
      <c r="K44" s="86"/>
      <c r="L44" s="84"/>
      <c r="M44" s="85"/>
      <c r="N44" s="86"/>
    </row>
    <row r="45" spans="1:18" ht="24" customHeight="1" x14ac:dyDescent="0.3">
      <c r="A45" s="65" t="s">
        <v>107</v>
      </c>
      <c r="B45" s="66"/>
      <c r="C45" s="67"/>
      <c r="D45" s="31"/>
      <c r="E45" s="31"/>
      <c r="F45" s="84"/>
      <c r="G45" s="85"/>
      <c r="H45" s="86"/>
      <c r="I45" s="84"/>
      <c r="J45" s="85"/>
      <c r="K45" s="86"/>
      <c r="L45" s="84"/>
      <c r="M45" s="85"/>
      <c r="N45" s="86"/>
    </row>
    <row r="46" spans="1:18" ht="24" customHeight="1" x14ac:dyDescent="0.3">
      <c r="A46" s="65" t="s">
        <v>108</v>
      </c>
      <c r="B46" s="66"/>
      <c r="C46" s="67"/>
      <c r="D46" s="31"/>
      <c r="E46" s="31"/>
      <c r="F46" s="84"/>
      <c r="G46" s="85"/>
      <c r="H46" s="86"/>
      <c r="I46" s="84"/>
      <c r="J46" s="85"/>
      <c r="K46" s="86"/>
      <c r="L46" s="84"/>
      <c r="M46" s="85"/>
      <c r="N46" s="86"/>
    </row>
    <row r="47" spans="1:18" ht="24" customHeight="1" x14ac:dyDescent="0.3">
      <c r="A47" s="65" t="s">
        <v>109</v>
      </c>
      <c r="B47" s="66"/>
      <c r="C47" s="67"/>
      <c r="D47" s="31"/>
      <c r="E47" s="31"/>
      <c r="F47" s="84"/>
      <c r="G47" s="85"/>
      <c r="H47" s="86"/>
      <c r="I47" s="84"/>
      <c r="J47" s="85"/>
      <c r="K47" s="86"/>
      <c r="L47" s="84"/>
      <c r="M47" s="85"/>
      <c r="N47" s="86"/>
    </row>
  </sheetData>
  <autoFilter ref="A8:R39" xr:uid="{D1517137-0640-4A17-8742-9B1B75122805}"/>
  <mergeCells count="56">
    <mergeCell ref="L47:N47"/>
    <mergeCell ref="Q6:R6"/>
    <mergeCell ref="F43:H43"/>
    <mergeCell ref="I43:K43"/>
    <mergeCell ref="F44:H44"/>
    <mergeCell ref="I44:K44"/>
    <mergeCell ref="L43:N43"/>
    <mergeCell ref="L44:N44"/>
    <mergeCell ref="F45:H45"/>
    <mergeCell ref="F46:H46"/>
    <mergeCell ref="F47:H47"/>
    <mergeCell ref="I45:K45"/>
    <mergeCell ref="I46:K46"/>
    <mergeCell ref="I47:K47"/>
    <mergeCell ref="L45:N45"/>
    <mergeCell ref="L46:N46"/>
    <mergeCell ref="O1:P2"/>
    <mergeCell ref="B10:C10"/>
    <mergeCell ref="B11:C11"/>
    <mergeCell ref="G6:H6"/>
    <mergeCell ref="I6:J6"/>
    <mergeCell ref="K6:L6"/>
    <mergeCell ref="M6:N6"/>
    <mergeCell ref="O6:P6"/>
    <mergeCell ref="B9:E9"/>
    <mergeCell ref="B12:C12"/>
    <mergeCell ref="B20:C20"/>
    <mergeCell ref="B21:C21"/>
    <mergeCell ref="B23:C23"/>
    <mergeCell ref="B22:C22"/>
    <mergeCell ref="B18:C18"/>
    <mergeCell ref="B13:C13"/>
    <mergeCell ref="B16:C16"/>
    <mergeCell ref="B14:C14"/>
    <mergeCell ref="B15:C15"/>
    <mergeCell ref="B17:C17"/>
    <mergeCell ref="A47:C47"/>
    <mergeCell ref="A45:C45"/>
    <mergeCell ref="A44:C44"/>
    <mergeCell ref="A39:C39"/>
    <mergeCell ref="A43:C43"/>
    <mergeCell ref="B38:C38"/>
    <mergeCell ref="A41:C41"/>
    <mergeCell ref="A46:C46"/>
    <mergeCell ref="B35:C35"/>
    <mergeCell ref="B19:C19"/>
    <mergeCell ref="B36:C36"/>
    <mergeCell ref="B37:C37"/>
    <mergeCell ref="B32:C32"/>
    <mergeCell ref="B33:C33"/>
    <mergeCell ref="B34:C34"/>
    <mergeCell ref="B24:C24"/>
    <mergeCell ref="B25:C25"/>
    <mergeCell ref="B27:C27"/>
    <mergeCell ref="B28:C28"/>
    <mergeCell ref="B30:C30"/>
  </mergeCells>
  <pageMargins left="0.43307086614173229" right="0.27559055118110237" top="0.51181102362204722" bottom="0.43307086614173229" header="0.51181102362204722" footer="0"/>
  <pageSetup paperSize="9" orientation="landscape" r:id="rId1"/>
  <headerFooter alignWithMargins="0">
    <oddFooter>&amp;LSeptember 2009&amp;C&amp;F&amp;R&amp;P/&amp;N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F1484F6E32F4A894F8676E4F89578" ma:contentTypeVersion="15" ma:contentTypeDescription="Create a new document." ma:contentTypeScope="" ma:versionID="370208f586f3eaa262cd8b0d35151147">
  <xsd:schema xmlns:xsd="http://www.w3.org/2001/XMLSchema" xmlns:xs="http://www.w3.org/2001/XMLSchema" xmlns:p="http://schemas.microsoft.com/office/2006/metadata/properties" xmlns:ns2="1405eb01-0f14-44a8-8bbf-51cf03ad921a" xmlns:ns3="92233753-6827-4da5-8cf8-3410eca54dbd" targetNamespace="http://schemas.microsoft.com/office/2006/metadata/properties" ma:root="true" ma:fieldsID="ec2f3d731490d6929385c594f41f7229" ns2:_="" ns3:_="">
    <xsd:import namespace="1405eb01-0f14-44a8-8bbf-51cf03ad921a"/>
    <xsd:import namespace="92233753-6827-4da5-8cf8-3410eca54db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05eb01-0f14-44a8-8bbf-51cf03ad92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2d107-e2b6-477e-ba57-a74e9bbe33e7}" ma:internalName="TaxCatchAll" ma:showField="CatchAllData" ma:web="1405eb01-0f14-44a8-8bbf-51cf03ad92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33753-6827-4da5-8cf8-3410eca54d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0cebebf-2037-4abf-9506-27deec9ed0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405eb01-0f14-44a8-8bbf-51cf03ad921a" xsi:nil="true"/>
    <lcf76f155ced4ddcb4097134ff3c332f xmlns="92233753-6827-4da5-8cf8-3410eca54db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831052-B9AE-4D3E-9E51-2771D52D5C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41EE34-426D-4656-813D-076F636D9560}"/>
</file>

<file path=customXml/itemProps3.xml><?xml version="1.0" encoding="utf-8"?>
<ds:datastoreItem xmlns:ds="http://schemas.openxmlformats.org/officeDocument/2006/customXml" ds:itemID="{ECD491A2-923E-484A-9637-EF751C6FF7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Technical Matrix</vt:lpstr>
      <vt:lpstr>'Technical Matrix'!Print_Area</vt:lpstr>
    </vt:vector>
  </TitlesOfParts>
  <Manager/>
  <Company>Medair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Clément Philit</dc:creator>
  <cp:keywords/>
  <dc:description/>
  <cp:lastModifiedBy>Emma Kipsanai</cp:lastModifiedBy>
  <cp:revision/>
  <dcterms:created xsi:type="dcterms:W3CDTF">2008-10-21T15:10:12Z</dcterms:created>
  <dcterms:modified xsi:type="dcterms:W3CDTF">2026-09-01T12:38:37Z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  <property fmtid="{D5CDD505-2E9C-101B-9397-08002B2CF9AE}" pid="4" name="ContentTypeId">
    <vt:lpwstr>0x010100574F1484F6E32F4A894F8676E4F89578</vt:lpwstr>
  </property>
</Properties>
</file>